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0B8A9E71-F7C3-4C26-AA5C-1A7264AC558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5" i="1" l="1"/>
  <c r="P55" i="1"/>
  <c r="O55" i="1"/>
  <c r="Q46" i="1"/>
  <c r="Q56" i="1" s="1"/>
  <c r="P46" i="1"/>
  <c r="P56" i="1" s="1"/>
  <c r="O46" i="1"/>
  <c r="O56" i="1" s="1"/>
  <c r="D55" i="1"/>
  <c r="E55" i="1"/>
  <c r="F55" i="1"/>
  <c r="G55" i="1"/>
  <c r="H55" i="1"/>
  <c r="C55" i="1"/>
  <c r="D46" i="1"/>
  <c r="E46" i="1"/>
  <c r="F46" i="1"/>
  <c r="F56" i="1" s="1"/>
  <c r="G46" i="1"/>
  <c r="G56" i="1" s="1"/>
  <c r="H46" i="1"/>
  <c r="C46" i="1"/>
  <c r="I44" i="1"/>
  <c r="J44" i="1"/>
  <c r="K44" i="1"/>
  <c r="K22" i="1"/>
  <c r="J22" i="1"/>
  <c r="I22" i="1"/>
  <c r="J47" i="1"/>
  <c r="I47" i="1"/>
  <c r="K47" i="1"/>
  <c r="K18" i="1"/>
  <c r="J18" i="1"/>
  <c r="I18" i="1"/>
  <c r="J45" i="1"/>
  <c r="I45" i="1"/>
  <c r="K45" i="1"/>
  <c r="J42" i="1"/>
  <c r="I42" i="1"/>
  <c r="K42" i="1"/>
  <c r="J28" i="1"/>
  <c r="I28" i="1"/>
  <c r="K28" i="1"/>
  <c r="J40" i="1"/>
  <c r="I40" i="1"/>
  <c r="K40" i="1"/>
  <c r="J10" i="1"/>
  <c r="I10" i="1"/>
  <c r="K10" i="1"/>
  <c r="J34" i="1"/>
  <c r="I34" i="1"/>
  <c r="K34" i="1"/>
  <c r="J33" i="1"/>
  <c r="I33" i="1"/>
  <c r="K33" i="1"/>
  <c r="J50" i="1"/>
  <c r="I50" i="1"/>
  <c r="K50" i="1"/>
  <c r="J51" i="1"/>
  <c r="I51" i="1"/>
  <c r="K51" i="1"/>
  <c r="J31" i="1"/>
  <c r="I31" i="1"/>
  <c r="K31" i="1"/>
  <c r="J53" i="1"/>
  <c r="I53" i="1"/>
  <c r="K53" i="1"/>
  <c r="J49" i="1"/>
  <c r="I49" i="1"/>
  <c r="K49" i="1"/>
  <c r="J52" i="1"/>
  <c r="I52" i="1"/>
  <c r="K52" i="1"/>
  <c r="J29" i="1"/>
  <c r="I29" i="1"/>
  <c r="K29" i="1"/>
  <c r="J21" i="1"/>
  <c r="I21" i="1"/>
  <c r="K21" i="1"/>
  <c r="J17" i="1"/>
  <c r="I17" i="1"/>
  <c r="K17" i="1"/>
  <c r="J48" i="1"/>
  <c r="I48" i="1"/>
  <c r="K48" i="1"/>
  <c r="J27" i="1"/>
  <c r="I27" i="1"/>
  <c r="K27" i="1"/>
  <c r="K16" i="1"/>
  <c r="J16" i="1"/>
  <c r="I16" i="1"/>
  <c r="J20" i="1"/>
  <c r="I20" i="1"/>
  <c r="K20" i="1"/>
  <c r="K24" i="1"/>
  <c r="J24" i="1"/>
  <c r="I24" i="1"/>
  <c r="J19" i="1"/>
  <c r="I19" i="1"/>
  <c r="K19" i="1"/>
  <c r="K35" i="1"/>
  <c r="J35" i="1"/>
  <c r="I35" i="1"/>
  <c r="J23" i="1"/>
  <c r="I23" i="1"/>
  <c r="K23" i="1"/>
  <c r="K11" i="1"/>
  <c r="J11" i="1"/>
  <c r="I11" i="1"/>
  <c r="J26" i="1"/>
  <c r="I26" i="1"/>
  <c r="K26" i="1"/>
  <c r="K54" i="1"/>
  <c r="J54" i="1"/>
  <c r="I54" i="1"/>
  <c r="J36" i="1"/>
  <c r="I36" i="1"/>
  <c r="K36" i="1"/>
  <c r="K12" i="1"/>
  <c r="J12" i="1"/>
  <c r="I12" i="1"/>
  <c r="J13" i="1"/>
  <c r="I13" i="1"/>
  <c r="K13" i="1"/>
  <c r="K15" i="1"/>
  <c r="J15" i="1"/>
  <c r="I15" i="1"/>
  <c r="J39" i="1"/>
  <c r="I39" i="1"/>
  <c r="K39" i="1"/>
  <c r="K14" i="1"/>
  <c r="J14" i="1"/>
  <c r="I14" i="1"/>
  <c r="J30" i="1"/>
  <c r="I30" i="1"/>
  <c r="K30" i="1"/>
  <c r="K9" i="1"/>
  <c r="J9" i="1"/>
  <c r="I9" i="1"/>
  <c r="J38" i="1"/>
  <c r="I38" i="1"/>
  <c r="K38" i="1"/>
  <c r="K37" i="1"/>
  <c r="J37" i="1"/>
  <c r="I37" i="1"/>
  <c r="J32" i="1"/>
  <c r="I32" i="1"/>
  <c r="K32" i="1"/>
  <c r="K43" i="1"/>
  <c r="J43" i="1"/>
  <c r="I43" i="1"/>
  <c r="J41" i="1"/>
  <c r="I41" i="1"/>
  <c r="K25" i="1"/>
  <c r="J25" i="1"/>
  <c r="I25" i="1"/>
  <c r="E56" i="1" l="1"/>
  <c r="K55" i="1"/>
  <c r="I55" i="1"/>
  <c r="J55" i="1"/>
  <c r="H56" i="1"/>
  <c r="C56" i="1"/>
  <c r="I46" i="1"/>
  <c r="I56" i="1" s="1"/>
  <c r="J46" i="1"/>
  <c r="J56" i="1" s="1"/>
  <c r="D56" i="1"/>
  <c r="K41" i="1"/>
  <c r="K46" i="1" s="1"/>
  <c r="K56" i="1" s="1"/>
</calcChain>
</file>

<file path=xl/sharedStrings.xml><?xml version="1.0" encoding="utf-8"?>
<sst xmlns="http://schemas.openxmlformats.org/spreadsheetml/2006/main" count="83" uniqueCount="63">
  <si>
    <t>Bank Wise Report of Total Agriculture data reported to SLBC and on ENSURE Portal</t>
  </si>
  <si>
    <t>Amount in Rs.Crore</t>
  </si>
  <si>
    <t>Sr. No.</t>
  </si>
  <si>
    <t>Name of Bank</t>
  </si>
  <si>
    <t>Variation Observed (B-A)</t>
  </si>
  <si>
    <t>Crop Loan</t>
  </si>
  <si>
    <t>Term Loan</t>
  </si>
  <si>
    <t>Total Agriculture</t>
  </si>
  <si>
    <t>Toral Agriculture</t>
  </si>
  <si>
    <t>Amt</t>
  </si>
  <si>
    <t>ICICI Bank</t>
  </si>
  <si>
    <t>Union Bank of India</t>
  </si>
  <si>
    <t>State Bank of India</t>
  </si>
  <si>
    <t>Yes Bank</t>
  </si>
  <si>
    <t>Tamilnad Mercantile Bank</t>
  </si>
  <si>
    <t>Indian Overseas Bank</t>
  </si>
  <si>
    <t>UCO Bank</t>
  </si>
  <si>
    <t>CSB Bank Limited</t>
  </si>
  <si>
    <t>IDBI Bank</t>
  </si>
  <si>
    <t>IDFC First Bank</t>
  </si>
  <si>
    <t>South Indian Bank</t>
  </si>
  <si>
    <t>Canara Bank</t>
  </si>
  <si>
    <t>GSCARDB</t>
  </si>
  <si>
    <t>RBL Bank</t>
  </si>
  <si>
    <t>AU Small Fin.Bank</t>
  </si>
  <si>
    <t>DCB Bank</t>
  </si>
  <si>
    <t>Karnataka Bank</t>
  </si>
  <si>
    <t>Bank of India</t>
  </si>
  <si>
    <t>Indian Bank</t>
  </si>
  <si>
    <t>Bank of Maharashtra</t>
  </si>
  <si>
    <t>Baroda Gujarat Gramin Bank</t>
  </si>
  <si>
    <t>J &amp; K Bank</t>
  </si>
  <si>
    <t>City Union Bank</t>
  </si>
  <si>
    <t>Punjab and Sind Bank</t>
  </si>
  <si>
    <t>ESAF Small Fin. Bank</t>
  </si>
  <si>
    <t>Dhanlaxmi Bank</t>
  </si>
  <si>
    <t>Karur Vysya Bank</t>
  </si>
  <si>
    <t>Bank of Baroda</t>
  </si>
  <si>
    <t>Jana Small Fin. Bank</t>
  </si>
  <si>
    <t>Equitas Small Fin. Bank</t>
  </si>
  <si>
    <t>Suryoday Small Fin. Bank</t>
  </si>
  <si>
    <t>Punjab National Bank</t>
  </si>
  <si>
    <t>DBS Bank India (E-Lvb)</t>
  </si>
  <si>
    <t>Unity Small Finance Bank</t>
  </si>
  <si>
    <t>Indusind Bank</t>
  </si>
  <si>
    <t>Ujjivan Small Fin. Bank</t>
  </si>
  <si>
    <t>Bandhan Bank</t>
  </si>
  <si>
    <t>Federal Bank</t>
  </si>
  <si>
    <t>Kotak Mahindra Bank</t>
  </si>
  <si>
    <t>Central Bank of India</t>
  </si>
  <si>
    <t>GSCB</t>
  </si>
  <si>
    <t>HDFC Bank</t>
  </si>
  <si>
    <t>Shivalik Small Finance Bank</t>
  </si>
  <si>
    <t>Utkarsh Small Fin. Bank</t>
  </si>
  <si>
    <t>GRAND TOTAL</t>
  </si>
  <si>
    <t>Source: SLBC &amp;NABARD</t>
  </si>
  <si>
    <t>Axis Bank</t>
  </si>
  <si>
    <t>ACP Disbursement Achievement for Agriculture 2025-26 reproted to SLBC (A)</t>
  </si>
  <si>
    <t>ACP Disbursement Achievement for Agriculture 2025-26 reproted on ENSURE Portal of NABARD (B)</t>
  </si>
  <si>
    <t>Sub Total</t>
  </si>
  <si>
    <t>ACP Disbursement Achievement for Agriculture 2026-27 reproted to SLBC for Quarter June 2026(C)</t>
  </si>
  <si>
    <t>Amount in Rs.Crs</t>
  </si>
  <si>
    <t>Annexure - 5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</si>
</sst>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22"/>
      <color theme="1"/>
      <name val="Arial Black"/>
      <family val="2"/>
    </font>
    <font>
      <sz val="28"/>
      <color theme="1"/>
      <name val="Arial Black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8" fillId="3" borderId="0"/>
    <xf numFmtId="0" fontId="7" fillId="4" borderId="0"/>
    <xf numFmtId="0" fontId="7" fillId="5" borderId="0"/>
    <xf numFmtId="0" fontId="7" fillId="6" borderId="0"/>
    <xf numFmtId="0" fontId="7" fillId="7" borderId="0"/>
    <xf numFmtId="0" fontId="7" fillId="8" borderId="0"/>
    <xf numFmtId="0" fontId="7" fillId="9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/>
    <xf numFmtId="0" fontId="5" fillId="0" borderId="0" xfId="0" applyFont="1"/>
    <xf numFmtId="0" fontId="5" fillId="0" borderId="6" xfId="0" applyFont="1" applyBorder="1"/>
    <xf numFmtId="2" fontId="5" fillId="0" borderId="6" xfId="0" applyNumberFormat="1" applyFont="1" applyBorder="1"/>
    <xf numFmtId="0" fontId="1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6" xfId="0" applyFont="1" applyBorder="1"/>
    <xf numFmtId="0" fontId="4" fillId="0" borderId="15" xfId="0" applyFont="1" applyBorder="1"/>
    <xf numFmtId="0" fontId="6" fillId="0" borderId="17" xfId="0" applyFont="1" applyBorder="1"/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/>
    <xf numFmtId="2" fontId="5" fillId="0" borderId="19" xfId="0" applyNumberFormat="1" applyFont="1" applyBorder="1"/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/>
    <xf numFmtId="0" fontId="5" fillId="0" borderId="20" xfId="0" applyFont="1" applyBorder="1" applyAlignment="1">
      <alignment horizontal="center" vertical="center"/>
    </xf>
    <xf numFmtId="0" fontId="4" fillId="0" borderId="20" xfId="0" applyFont="1" applyBorder="1"/>
    <xf numFmtId="2" fontId="5" fillId="0" borderId="9" xfId="0" applyNumberFormat="1" applyFont="1" applyBorder="1"/>
    <xf numFmtId="0" fontId="1" fillId="0" borderId="0" xfId="0" applyFont="1" applyAlignment="1">
      <alignment horizontal="right"/>
    </xf>
    <xf numFmtId="0" fontId="1" fillId="2" borderId="2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5" fillId="0" borderId="24" xfId="0" applyFont="1" applyBorder="1"/>
    <xf numFmtId="0" fontId="4" fillId="0" borderId="26" xfId="0" applyFont="1" applyBorder="1"/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/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14" xfId="0" applyFont="1" applyBorder="1" applyAlignment="1">
      <alignment horizontal="center" vertical="center" wrapText="1"/>
    </xf>
    <xf numFmtId="0" fontId="0" fillId="0" borderId="3" xfId="0" applyBorder="1"/>
    <xf numFmtId="0" fontId="0" fillId="0" borderId="7" xfId="0" applyBorder="1"/>
    <xf numFmtId="0" fontId="10" fillId="0" borderId="0" xfId="0" applyFont="1" applyAlignment="1">
      <alignment horizontal="right"/>
    </xf>
    <xf numFmtId="0" fontId="4" fillId="2" borderId="2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4" fillId="0" borderId="27" xfId="0" applyFont="1" applyBorder="1"/>
    <xf numFmtId="2" fontId="5" fillId="0" borderId="23" xfId="0" applyNumberFormat="1" applyFont="1" applyBorder="1"/>
    <xf numFmtId="2" fontId="5" fillId="0" borderId="24" xfId="0" applyNumberFormat="1" applyFont="1" applyBorder="1"/>
    <xf numFmtId="2" fontId="5" fillId="0" borderId="25" xfId="0" applyNumberFormat="1" applyFont="1" applyBorder="1"/>
    <xf numFmtId="0" fontId="6" fillId="0" borderId="24" xfId="0" applyFont="1" applyBorder="1"/>
    <xf numFmtId="0" fontId="4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1" fillId="2" borderId="6" xfId="0" applyFont="1" applyFill="1" applyBorder="1" applyAlignment="1">
      <alignment horizontal="center" vertical="center" wrapText="1"/>
    </xf>
    <xf numFmtId="0" fontId="4" fillId="0" borderId="6" xfId="0" applyFont="1" applyBorder="1"/>
  </cellXfs>
  <cellStyles count="8">
    <cellStyle name="60% - Accent1 2" xfId="2" xr:uid="{00000000-0005-0000-0000-000024000000}"/>
    <cellStyle name="60% - Accent2 2" xfId="3" xr:uid="{00000000-0005-0000-0000-000025000000}"/>
    <cellStyle name="60% - Accent3 2" xfId="4" xr:uid="{00000000-0005-0000-0000-000026000000}"/>
    <cellStyle name="60% - Accent4 2" xfId="5" xr:uid="{00000000-0005-0000-0000-000027000000}"/>
    <cellStyle name="60% - Accent5 2" xfId="6" xr:uid="{00000000-0005-0000-0000-000028000000}"/>
    <cellStyle name="60% - Accent6 2" xfId="7" xr:uid="{00000000-0005-0000-0000-000029000000}"/>
    <cellStyle name="Neutral 2" xfId="1" xr:uid="{00000000-0005-0000-0000-00002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7"/>
  <sheetViews>
    <sheetView tabSelected="1" zoomScale="85" zoomScaleNormal="85" workbookViewId="0">
      <selection activeCell="I10" sqref="I10"/>
    </sheetView>
  </sheetViews>
  <sheetFormatPr defaultRowHeight="14.25"/>
  <cols>
    <col min="1" max="1" width="5.375" customWidth="1"/>
    <col min="2" max="2" width="36.625" customWidth="1"/>
    <col min="3" max="3" width="13.75" customWidth="1"/>
    <col min="4" max="4" width="13.625" customWidth="1"/>
    <col min="5" max="5" width="14.875" customWidth="1"/>
    <col min="6" max="6" width="13.625" customWidth="1"/>
    <col min="7" max="7" width="13.75" customWidth="1"/>
    <col min="8" max="8" width="15.625" customWidth="1"/>
    <col min="9" max="9" width="13.75" customWidth="1"/>
    <col min="10" max="10" width="13.625" customWidth="1"/>
    <col min="11" max="11" width="15.875" customWidth="1"/>
    <col min="12" max="12" width="29.875" hidden="1" customWidth="1"/>
    <col min="13" max="14" width="0" hidden="1" customWidth="1"/>
    <col min="15" max="15" width="13.125" hidden="1" customWidth="1"/>
    <col min="16" max="16" width="13.75" hidden="1" customWidth="1"/>
    <col min="17" max="17" width="20.125" hidden="1" customWidth="1"/>
  </cols>
  <sheetData>
    <row r="1" spans="1:17" ht="42.75">
      <c r="A1" s="43" t="s">
        <v>62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17"/>
      <c r="M1" s="17"/>
      <c r="N1" s="17"/>
      <c r="O1" s="17"/>
      <c r="P1" s="17"/>
      <c r="Q1" s="17"/>
    </row>
    <row r="2" spans="1:17" ht="26.25" customHeight="1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7" s="1" customFormat="1" ht="21" hidden="1" customHeight="1">
      <c r="B3" s="47"/>
      <c r="C3" s="48"/>
      <c r="D3" s="48"/>
      <c r="E3" s="48"/>
      <c r="F3" s="48"/>
      <c r="G3" s="48"/>
      <c r="H3" s="48"/>
      <c r="I3" s="48"/>
      <c r="J3" s="48"/>
      <c r="K3" s="48"/>
    </row>
    <row r="4" spans="1:17" s="1" customFormat="1" ht="15.75" customHeight="1" thickBot="1">
      <c r="K4" s="2" t="s">
        <v>1</v>
      </c>
      <c r="Q4" s="30" t="s">
        <v>61</v>
      </c>
    </row>
    <row r="5" spans="1:17" ht="47.25" customHeight="1" thickBot="1">
      <c r="A5" s="40" t="s">
        <v>2</v>
      </c>
      <c r="B5" s="49" t="s">
        <v>3</v>
      </c>
      <c r="C5" s="50" t="s">
        <v>57</v>
      </c>
      <c r="D5" s="51"/>
      <c r="E5" s="52"/>
      <c r="F5" s="50" t="s">
        <v>58</v>
      </c>
      <c r="G5" s="51"/>
      <c r="H5" s="51"/>
      <c r="I5" s="58" t="s">
        <v>4</v>
      </c>
      <c r="J5" s="59"/>
      <c r="K5" s="59"/>
      <c r="O5" s="44" t="s">
        <v>60</v>
      </c>
      <c r="P5" s="45"/>
      <c r="Q5" s="46"/>
    </row>
    <row r="6" spans="1:17" ht="30" customHeight="1">
      <c r="A6" s="41"/>
      <c r="B6" s="41"/>
      <c r="C6" s="3" t="s">
        <v>5</v>
      </c>
      <c r="D6" s="4" t="s">
        <v>6</v>
      </c>
      <c r="E6" s="16" t="s">
        <v>7</v>
      </c>
      <c r="F6" s="3" t="s">
        <v>5</v>
      </c>
      <c r="G6" s="4" t="s">
        <v>6</v>
      </c>
      <c r="H6" s="31" t="s">
        <v>8</v>
      </c>
      <c r="I6" s="4" t="s">
        <v>5</v>
      </c>
      <c r="J6" s="4" t="s">
        <v>6</v>
      </c>
      <c r="K6" s="60" t="s">
        <v>8</v>
      </c>
      <c r="O6" s="4" t="s">
        <v>5</v>
      </c>
      <c r="P6" s="4" t="s">
        <v>6</v>
      </c>
      <c r="Q6" s="16" t="s">
        <v>7</v>
      </c>
    </row>
    <row r="7" spans="1:17" ht="15.75" customHeight="1" thickBot="1">
      <c r="A7" s="42"/>
      <c r="B7" s="42"/>
      <c r="C7" s="5" t="s">
        <v>9</v>
      </c>
      <c r="D7" s="6" t="s">
        <v>9</v>
      </c>
      <c r="E7" s="7" t="s">
        <v>9</v>
      </c>
      <c r="F7" s="8" t="s">
        <v>9</v>
      </c>
      <c r="G7" s="9" t="s">
        <v>9</v>
      </c>
      <c r="H7" s="32" t="s">
        <v>9</v>
      </c>
      <c r="I7" s="4" t="s">
        <v>9</v>
      </c>
      <c r="J7" s="4" t="s">
        <v>9</v>
      </c>
      <c r="K7" s="4" t="s">
        <v>9</v>
      </c>
      <c r="O7" s="5" t="s">
        <v>9</v>
      </c>
      <c r="P7" s="6" t="s">
        <v>9</v>
      </c>
      <c r="Q7" s="7" t="s">
        <v>9</v>
      </c>
    </row>
    <row r="8" spans="1:17" s="12" customFormat="1" ht="16.5" customHeight="1" thickBot="1">
      <c r="A8" s="10"/>
      <c r="B8" s="10"/>
      <c r="C8" s="10"/>
      <c r="D8" s="10"/>
      <c r="E8" s="11"/>
      <c r="F8" s="19"/>
      <c r="G8" s="18"/>
      <c r="H8" s="53"/>
      <c r="I8" s="61"/>
      <c r="J8" s="61"/>
      <c r="K8" s="61"/>
      <c r="O8" s="10"/>
      <c r="P8" s="10"/>
      <c r="Q8" s="11"/>
    </row>
    <row r="9" spans="1:17" s="13" customFormat="1" ht="15.75" customHeight="1">
      <c r="A9" s="21">
        <v>1</v>
      </c>
      <c r="B9" s="22" t="s">
        <v>16</v>
      </c>
      <c r="C9" s="22">
        <v>147.74</v>
      </c>
      <c r="D9" s="22">
        <v>110.26</v>
      </c>
      <c r="E9" s="22">
        <v>258.01</v>
      </c>
      <c r="F9" s="23">
        <v>968.48</v>
      </c>
      <c r="G9" s="23">
        <v>544.96</v>
      </c>
      <c r="H9" s="54">
        <v>1513.44</v>
      </c>
      <c r="I9" s="14">
        <f t="shared" ref="I9:I45" si="0">F9-C9</f>
        <v>820.74</v>
      </c>
      <c r="J9" s="14">
        <f t="shared" ref="J9:J45" si="1">G9-D9</f>
        <v>434.70000000000005</v>
      </c>
      <c r="K9" s="14">
        <f t="shared" ref="K9:K45" si="2">H9-E9</f>
        <v>1255.43</v>
      </c>
      <c r="O9" s="22">
        <v>87.98</v>
      </c>
      <c r="P9" s="22">
        <v>175.61</v>
      </c>
      <c r="Q9" s="22">
        <v>263.59000000000003</v>
      </c>
    </row>
    <row r="10" spans="1:17" s="13" customFormat="1" ht="51.75" customHeight="1">
      <c r="A10" s="24">
        <v>2</v>
      </c>
      <c r="B10" s="14" t="s">
        <v>46</v>
      </c>
      <c r="C10" s="14">
        <v>0</v>
      </c>
      <c r="D10" s="14">
        <v>289.45</v>
      </c>
      <c r="E10" s="14">
        <v>289.45999999999998</v>
      </c>
      <c r="F10" s="15">
        <v>0.08</v>
      </c>
      <c r="G10" s="15">
        <v>1068.55</v>
      </c>
      <c r="H10" s="55">
        <v>1068.6300000000001</v>
      </c>
      <c r="I10" s="14">
        <f t="shared" si="0"/>
        <v>0.08</v>
      </c>
      <c r="J10" s="14">
        <f t="shared" si="1"/>
        <v>779.09999999999991</v>
      </c>
      <c r="K10" s="14">
        <f t="shared" si="2"/>
        <v>779.17000000000007</v>
      </c>
      <c r="O10" s="14">
        <v>0</v>
      </c>
      <c r="P10" s="14">
        <v>52.66</v>
      </c>
      <c r="Q10" s="14">
        <v>52.66</v>
      </c>
    </row>
    <row r="11" spans="1:17" s="13" customFormat="1" ht="63.75" customHeight="1">
      <c r="A11" s="24">
        <v>3</v>
      </c>
      <c r="B11" s="14" t="s">
        <v>26</v>
      </c>
      <c r="C11" s="14">
        <v>0.23</v>
      </c>
      <c r="D11" s="14">
        <v>13.41</v>
      </c>
      <c r="E11" s="14">
        <v>13.64</v>
      </c>
      <c r="F11" s="15">
        <v>6.4</v>
      </c>
      <c r="G11" s="15">
        <v>692.14</v>
      </c>
      <c r="H11" s="55">
        <v>698.54</v>
      </c>
      <c r="I11" s="14">
        <f t="shared" si="0"/>
        <v>6.17</v>
      </c>
      <c r="J11" s="14">
        <f t="shared" si="1"/>
        <v>678.73</v>
      </c>
      <c r="K11" s="14">
        <f t="shared" si="2"/>
        <v>684.9</v>
      </c>
      <c r="O11" s="14">
        <v>0</v>
      </c>
      <c r="P11" s="14">
        <v>1.8</v>
      </c>
      <c r="Q11" s="14">
        <v>1.8</v>
      </c>
    </row>
    <row r="12" spans="1:17" s="13" customFormat="1" ht="15.75" customHeight="1">
      <c r="A12" s="24">
        <v>4</v>
      </c>
      <c r="B12" s="14" t="s">
        <v>22</v>
      </c>
      <c r="C12" s="14">
        <v>0</v>
      </c>
      <c r="D12" s="14">
        <v>0</v>
      </c>
      <c r="E12" s="14">
        <v>0</v>
      </c>
      <c r="F12" s="15">
        <v>0</v>
      </c>
      <c r="G12" s="15">
        <v>350.64</v>
      </c>
      <c r="H12" s="55">
        <v>350.64</v>
      </c>
      <c r="I12" s="14">
        <f t="shared" si="0"/>
        <v>0</v>
      </c>
      <c r="J12" s="14">
        <f t="shared" si="1"/>
        <v>350.64</v>
      </c>
      <c r="K12" s="14">
        <f t="shared" si="2"/>
        <v>350.64</v>
      </c>
      <c r="O12" s="14">
        <v>0</v>
      </c>
      <c r="P12" s="14">
        <v>0</v>
      </c>
      <c r="Q12" s="14">
        <v>0</v>
      </c>
    </row>
    <row r="13" spans="1:17" s="13" customFormat="1" ht="15.75" customHeight="1">
      <c r="A13" s="24">
        <v>5</v>
      </c>
      <c r="B13" s="14" t="s">
        <v>21</v>
      </c>
      <c r="C13" s="14">
        <v>1445.81</v>
      </c>
      <c r="D13" s="14">
        <v>130.53</v>
      </c>
      <c r="E13" s="14">
        <v>1576.34</v>
      </c>
      <c r="F13" s="15">
        <v>620.91</v>
      </c>
      <c r="G13" s="15">
        <v>1289.81</v>
      </c>
      <c r="H13" s="55">
        <v>1910.72</v>
      </c>
      <c r="I13" s="14">
        <f t="shared" si="0"/>
        <v>-824.9</v>
      </c>
      <c r="J13" s="14">
        <f t="shared" si="1"/>
        <v>1159.28</v>
      </c>
      <c r="K13" s="14">
        <f t="shared" si="2"/>
        <v>334.38000000000011</v>
      </c>
      <c r="O13" s="14">
        <v>322.73</v>
      </c>
      <c r="P13" s="14">
        <v>326.57</v>
      </c>
      <c r="Q13" s="14">
        <v>649.29999999999995</v>
      </c>
    </row>
    <row r="14" spans="1:17" s="13" customFormat="1" ht="15.75" customHeight="1">
      <c r="A14" s="24">
        <v>6</v>
      </c>
      <c r="B14" s="14" t="s">
        <v>18</v>
      </c>
      <c r="C14" s="14">
        <v>454.77</v>
      </c>
      <c r="D14" s="14">
        <v>243.83</v>
      </c>
      <c r="E14" s="14">
        <v>698.61</v>
      </c>
      <c r="F14" s="15">
        <v>371.49</v>
      </c>
      <c r="G14" s="15">
        <v>406</v>
      </c>
      <c r="H14" s="55">
        <v>777.49</v>
      </c>
      <c r="I14" s="14">
        <f t="shared" si="0"/>
        <v>-83.279999999999973</v>
      </c>
      <c r="J14" s="14">
        <f t="shared" si="1"/>
        <v>162.16999999999999</v>
      </c>
      <c r="K14" s="14">
        <f t="shared" si="2"/>
        <v>78.88</v>
      </c>
      <c r="O14" s="14">
        <v>130.97</v>
      </c>
      <c r="P14" s="14">
        <v>158.54</v>
      </c>
      <c r="Q14" s="14">
        <v>289.51</v>
      </c>
    </row>
    <row r="15" spans="1:17" s="13" customFormat="1" ht="15.75" customHeight="1">
      <c r="A15" s="24">
        <v>7</v>
      </c>
      <c r="B15" s="14" t="s">
        <v>20</v>
      </c>
      <c r="C15" s="14">
        <v>174.8</v>
      </c>
      <c r="D15" s="14">
        <v>22.8</v>
      </c>
      <c r="E15" s="14">
        <v>197.6</v>
      </c>
      <c r="F15" s="15">
        <v>1.27</v>
      </c>
      <c r="G15" s="15">
        <v>231.38</v>
      </c>
      <c r="H15" s="55">
        <v>232.65</v>
      </c>
      <c r="I15" s="14">
        <f t="shared" si="0"/>
        <v>-173.53</v>
      </c>
      <c r="J15" s="14">
        <f t="shared" si="1"/>
        <v>208.57999999999998</v>
      </c>
      <c r="K15" s="14">
        <f t="shared" si="2"/>
        <v>35.050000000000011</v>
      </c>
      <c r="O15" s="14">
        <v>4.12</v>
      </c>
      <c r="P15" s="14">
        <v>4.1399999999999997</v>
      </c>
      <c r="Q15" s="14">
        <v>8.26</v>
      </c>
    </row>
    <row r="16" spans="1:17" s="13" customFormat="1" ht="15.75" customHeight="1">
      <c r="A16" s="24">
        <v>8</v>
      </c>
      <c r="B16" s="14" t="s">
        <v>32</v>
      </c>
      <c r="C16" s="14">
        <v>0.13</v>
      </c>
      <c r="D16" s="14">
        <v>1.73</v>
      </c>
      <c r="E16" s="14">
        <v>1.86</v>
      </c>
      <c r="F16" s="15">
        <v>0.13</v>
      </c>
      <c r="G16" s="15">
        <v>13.36</v>
      </c>
      <c r="H16" s="55">
        <v>13.48</v>
      </c>
      <c r="I16" s="14">
        <f t="shared" si="0"/>
        <v>0</v>
      </c>
      <c r="J16" s="14">
        <f t="shared" si="1"/>
        <v>11.629999999999999</v>
      </c>
      <c r="K16" s="14">
        <f t="shared" si="2"/>
        <v>11.620000000000001</v>
      </c>
      <c r="O16" s="14">
        <v>0.02</v>
      </c>
      <c r="P16" s="14">
        <v>0.02</v>
      </c>
      <c r="Q16" s="14">
        <v>0.04</v>
      </c>
    </row>
    <row r="17" spans="1:17" s="13" customFormat="1" ht="15.75" customHeight="1">
      <c r="A17" s="24">
        <v>9</v>
      </c>
      <c r="B17" s="14" t="s">
        <v>35</v>
      </c>
      <c r="C17" s="14">
        <v>37.85</v>
      </c>
      <c r="D17" s="14">
        <v>19.739999999999998</v>
      </c>
      <c r="E17" s="14">
        <v>57.58</v>
      </c>
      <c r="F17" s="15">
        <v>38.909999999999997</v>
      </c>
      <c r="G17" s="15">
        <v>21.28</v>
      </c>
      <c r="H17" s="55">
        <v>60.2</v>
      </c>
      <c r="I17" s="14">
        <f t="shared" si="0"/>
        <v>1.0599999999999952</v>
      </c>
      <c r="J17" s="14">
        <f t="shared" si="1"/>
        <v>1.5400000000000027</v>
      </c>
      <c r="K17" s="14">
        <f t="shared" si="2"/>
        <v>2.6200000000000045</v>
      </c>
      <c r="O17" s="14">
        <v>3.39</v>
      </c>
      <c r="P17" s="14">
        <v>3.39</v>
      </c>
      <c r="Q17" s="14">
        <v>6.78</v>
      </c>
    </row>
    <row r="18" spans="1:17" s="13" customFormat="1" ht="15.75" customHeight="1">
      <c r="A18" s="24">
        <v>10</v>
      </c>
      <c r="B18" s="14" t="s">
        <v>51</v>
      </c>
      <c r="C18" s="14">
        <v>937.8</v>
      </c>
      <c r="D18" s="14">
        <v>8654.4500000000007</v>
      </c>
      <c r="E18" s="14">
        <v>9592.24</v>
      </c>
      <c r="F18" s="15">
        <v>1367.31</v>
      </c>
      <c r="G18" s="15">
        <v>8224.93</v>
      </c>
      <c r="H18" s="55">
        <v>9592.24</v>
      </c>
      <c r="I18" s="14">
        <f t="shared" si="0"/>
        <v>429.51</v>
      </c>
      <c r="J18" s="14">
        <f t="shared" si="1"/>
        <v>-429.52000000000044</v>
      </c>
      <c r="K18" s="14">
        <f t="shared" si="2"/>
        <v>0</v>
      </c>
      <c r="O18" s="14">
        <v>283.45</v>
      </c>
      <c r="P18" s="14">
        <v>685.57</v>
      </c>
      <c r="Q18" s="14">
        <v>969.02</v>
      </c>
    </row>
    <row r="19" spans="1:17" s="13" customFormat="1" ht="15.75" customHeight="1">
      <c r="A19" s="24">
        <v>11</v>
      </c>
      <c r="B19" s="14" t="s">
        <v>29</v>
      </c>
      <c r="C19" s="14">
        <v>90</v>
      </c>
      <c r="D19" s="14">
        <v>302.89999999999998</v>
      </c>
      <c r="E19" s="14">
        <v>392.89</v>
      </c>
      <c r="F19" s="15">
        <v>90</v>
      </c>
      <c r="G19" s="15">
        <v>302.89</v>
      </c>
      <c r="H19" s="55">
        <v>392.89</v>
      </c>
      <c r="I19" s="14">
        <f t="shared" si="0"/>
        <v>0</v>
      </c>
      <c r="J19" s="14">
        <f t="shared" si="1"/>
        <v>-9.9999999999909051E-3</v>
      </c>
      <c r="K19" s="14">
        <f t="shared" si="2"/>
        <v>0</v>
      </c>
      <c r="O19" s="14">
        <v>43.83</v>
      </c>
      <c r="P19" s="14">
        <v>98.31</v>
      </c>
      <c r="Q19" s="14">
        <v>142.13999999999999</v>
      </c>
    </row>
    <row r="20" spans="1:17" s="13" customFormat="1" ht="15.75" customHeight="1">
      <c r="A20" s="24">
        <v>12</v>
      </c>
      <c r="B20" s="14" t="s">
        <v>31</v>
      </c>
      <c r="C20" s="14">
        <v>0</v>
      </c>
      <c r="D20" s="14">
        <v>12.75</v>
      </c>
      <c r="E20" s="14">
        <v>12.75</v>
      </c>
      <c r="F20" s="15">
        <v>0</v>
      </c>
      <c r="G20" s="15">
        <v>12.75</v>
      </c>
      <c r="H20" s="55">
        <v>12.75</v>
      </c>
      <c r="I20" s="14">
        <f t="shared" si="0"/>
        <v>0</v>
      </c>
      <c r="J20" s="14">
        <f t="shared" si="1"/>
        <v>0</v>
      </c>
      <c r="K20" s="14">
        <f t="shared" si="2"/>
        <v>0</v>
      </c>
      <c r="O20" s="14">
        <v>0</v>
      </c>
      <c r="P20" s="14">
        <v>0</v>
      </c>
      <c r="Q20" s="14">
        <v>0</v>
      </c>
    </row>
    <row r="21" spans="1:17" s="13" customFormat="1" ht="15.75" customHeight="1">
      <c r="A21" s="24">
        <v>13</v>
      </c>
      <c r="B21" s="14" t="s">
        <v>36</v>
      </c>
      <c r="C21" s="14">
        <v>0</v>
      </c>
      <c r="D21" s="14">
        <v>2.85</v>
      </c>
      <c r="E21" s="14">
        <v>2.85</v>
      </c>
      <c r="F21" s="15">
        <v>0</v>
      </c>
      <c r="G21" s="15">
        <v>2.85</v>
      </c>
      <c r="H21" s="55">
        <v>2.85</v>
      </c>
      <c r="I21" s="14">
        <f t="shared" si="0"/>
        <v>0</v>
      </c>
      <c r="J21" s="14">
        <f t="shared" si="1"/>
        <v>0</v>
      </c>
      <c r="K21" s="14">
        <f t="shared" si="2"/>
        <v>0</v>
      </c>
      <c r="O21" s="14">
        <v>0</v>
      </c>
      <c r="P21" s="14">
        <v>0</v>
      </c>
      <c r="Q21" s="14">
        <v>0</v>
      </c>
    </row>
    <row r="22" spans="1:17" s="13" customFormat="1" ht="15.75" customHeight="1">
      <c r="A22" s="24">
        <v>14</v>
      </c>
      <c r="B22" s="14" t="s">
        <v>53</v>
      </c>
      <c r="C22" s="14">
        <v>0</v>
      </c>
      <c r="D22" s="14">
        <v>0</v>
      </c>
      <c r="E22" s="14">
        <v>0</v>
      </c>
      <c r="F22" s="15">
        <v>0</v>
      </c>
      <c r="G22" s="15">
        <v>0</v>
      </c>
      <c r="H22" s="55">
        <v>0</v>
      </c>
      <c r="I22" s="14">
        <f t="shared" si="0"/>
        <v>0</v>
      </c>
      <c r="J22" s="14">
        <f t="shared" si="1"/>
        <v>0</v>
      </c>
      <c r="K22" s="14">
        <f t="shared" si="2"/>
        <v>0</v>
      </c>
      <c r="O22" s="14">
        <v>0</v>
      </c>
      <c r="P22" s="14">
        <v>0</v>
      </c>
      <c r="Q22" s="14">
        <v>0</v>
      </c>
    </row>
    <row r="23" spans="1:17" s="13" customFormat="1" ht="15.75" customHeight="1">
      <c r="A23" s="24">
        <v>15</v>
      </c>
      <c r="B23" s="14" t="s">
        <v>27</v>
      </c>
      <c r="C23" s="14">
        <v>1613.3</v>
      </c>
      <c r="D23" s="14">
        <v>5221.46</v>
      </c>
      <c r="E23" s="14">
        <v>6834.77</v>
      </c>
      <c r="F23" s="15">
        <v>1693.76</v>
      </c>
      <c r="G23" s="15">
        <v>5141</v>
      </c>
      <c r="H23" s="55">
        <v>6834.76</v>
      </c>
      <c r="I23" s="14">
        <f t="shared" si="0"/>
        <v>80.460000000000036</v>
      </c>
      <c r="J23" s="14">
        <f t="shared" si="1"/>
        <v>-80.460000000000036</v>
      </c>
      <c r="K23" s="14">
        <f t="shared" si="2"/>
        <v>-1.0000000000218279E-2</v>
      </c>
      <c r="O23" s="14">
        <v>884</v>
      </c>
      <c r="P23" s="14">
        <v>1958.36</v>
      </c>
      <c r="Q23" s="14">
        <v>2842.3599999999997</v>
      </c>
    </row>
    <row r="24" spans="1:17" s="13" customFormat="1" ht="15.75" customHeight="1">
      <c r="A24" s="24">
        <v>16</v>
      </c>
      <c r="B24" s="14" t="s">
        <v>30</v>
      </c>
      <c r="C24" s="14">
        <v>11761.45</v>
      </c>
      <c r="D24" s="14">
        <v>546.84</v>
      </c>
      <c r="E24" s="14">
        <v>12308.29</v>
      </c>
      <c r="F24" s="15">
        <v>11759.45</v>
      </c>
      <c r="G24" s="15">
        <v>548.78</v>
      </c>
      <c r="H24" s="55">
        <v>12308.23</v>
      </c>
      <c r="I24" s="14">
        <f t="shared" si="0"/>
        <v>-2</v>
      </c>
      <c r="J24" s="14">
        <f t="shared" si="1"/>
        <v>1.9399999999999409</v>
      </c>
      <c r="K24" s="14">
        <f t="shared" si="2"/>
        <v>-6.0000000001309672E-2</v>
      </c>
      <c r="O24" s="14">
        <v>7253.64</v>
      </c>
      <c r="P24" s="14">
        <v>7390.64</v>
      </c>
      <c r="Q24" s="14">
        <v>14644.28</v>
      </c>
    </row>
    <row r="25" spans="1:17" s="13" customFormat="1" ht="15.75" customHeight="1">
      <c r="A25" s="24">
        <v>17</v>
      </c>
      <c r="B25" s="14" t="s">
        <v>10</v>
      </c>
      <c r="C25" s="14">
        <v>2119.59</v>
      </c>
      <c r="D25" s="14">
        <v>6248.03</v>
      </c>
      <c r="E25" s="14">
        <v>8367.61</v>
      </c>
      <c r="F25" s="15">
        <v>2454.66</v>
      </c>
      <c r="G25" s="15">
        <v>5886.64</v>
      </c>
      <c r="H25" s="55">
        <v>8341.2999999999993</v>
      </c>
      <c r="I25" s="14">
        <f t="shared" si="0"/>
        <v>335.06999999999971</v>
      </c>
      <c r="J25" s="14">
        <f t="shared" si="1"/>
        <v>-361.38999999999942</v>
      </c>
      <c r="K25" s="14">
        <f t="shared" si="2"/>
        <v>-26.31000000000131</v>
      </c>
      <c r="O25" s="14">
        <v>486.17</v>
      </c>
      <c r="P25" s="14">
        <v>739.36</v>
      </c>
      <c r="Q25" s="14">
        <v>1225.53</v>
      </c>
    </row>
    <row r="26" spans="1:17" s="13" customFormat="1" ht="15.75" customHeight="1">
      <c r="A26" s="24">
        <v>18</v>
      </c>
      <c r="B26" s="14" t="s">
        <v>25</v>
      </c>
      <c r="C26" s="14">
        <v>176.17</v>
      </c>
      <c r="D26" s="14">
        <v>35.92</v>
      </c>
      <c r="E26" s="14">
        <v>212.09</v>
      </c>
      <c r="F26" s="15">
        <v>123.72</v>
      </c>
      <c r="G26" s="15">
        <v>56.29</v>
      </c>
      <c r="H26" s="55">
        <v>180.01</v>
      </c>
      <c r="I26" s="14">
        <f t="shared" si="0"/>
        <v>-52.449999999999989</v>
      </c>
      <c r="J26" s="14">
        <f t="shared" si="1"/>
        <v>20.369999999999997</v>
      </c>
      <c r="K26" s="14">
        <f t="shared" si="2"/>
        <v>-32.080000000000013</v>
      </c>
      <c r="O26" s="14">
        <v>65.81</v>
      </c>
      <c r="P26" s="14">
        <v>68.06</v>
      </c>
      <c r="Q26" s="14">
        <v>133.87</v>
      </c>
    </row>
    <row r="27" spans="1:17" s="13" customFormat="1" ht="15.75" customHeight="1">
      <c r="A27" s="24">
        <v>19</v>
      </c>
      <c r="B27" s="14" t="s">
        <v>33</v>
      </c>
      <c r="C27" s="14">
        <v>1.1499999999999999</v>
      </c>
      <c r="D27" s="14">
        <v>193.92</v>
      </c>
      <c r="E27" s="14">
        <v>195.08</v>
      </c>
      <c r="F27" s="15">
        <v>71.88</v>
      </c>
      <c r="G27" s="15">
        <v>90.66</v>
      </c>
      <c r="H27" s="55">
        <v>162.54</v>
      </c>
      <c r="I27" s="14">
        <f t="shared" si="0"/>
        <v>70.72999999999999</v>
      </c>
      <c r="J27" s="14">
        <f t="shared" si="1"/>
        <v>-103.25999999999999</v>
      </c>
      <c r="K27" s="14">
        <f t="shared" si="2"/>
        <v>-32.54000000000002</v>
      </c>
      <c r="O27" s="14">
        <v>0.84</v>
      </c>
      <c r="P27" s="14">
        <v>3.49</v>
      </c>
      <c r="Q27" s="14">
        <v>4.33</v>
      </c>
    </row>
    <row r="28" spans="1:17" s="13" customFormat="1" ht="15.75" customHeight="1">
      <c r="A28" s="24">
        <v>20</v>
      </c>
      <c r="B28" s="14" t="s">
        <v>48</v>
      </c>
      <c r="C28" s="14">
        <v>45.67</v>
      </c>
      <c r="D28" s="14">
        <v>3997.2</v>
      </c>
      <c r="E28" s="14">
        <v>4042.88</v>
      </c>
      <c r="F28" s="15">
        <v>34.450000000000003</v>
      </c>
      <c r="G28" s="15">
        <v>3974.45</v>
      </c>
      <c r="H28" s="55">
        <v>4008.9</v>
      </c>
      <c r="I28" s="14">
        <f t="shared" si="0"/>
        <v>-11.219999999999999</v>
      </c>
      <c r="J28" s="14">
        <f t="shared" si="1"/>
        <v>-22.75</v>
      </c>
      <c r="K28" s="14">
        <f t="shared" si="2"/>
        <v>-33.980000000000018</v>
      </c>
      <c r="O28" s="14">
        <v>21.91</v>
      </c>
      <c r="P28" s="14">
        <v>365.2</v>
      </c>
      <c r="Q28" s="14">
        <v>387.11</v>
      </c>
    </row>
    <row r="29" spans="1:17" s="13" customFormat="1" ht="15.75" customHeight="1">
      <c r="A29" s="24">
        <v>21</v>
      </c>
      <c r="B29" s="14" t="s">
        <v>37</v>
      </c>
      <c r="C29" s="14">
        <v>20398.53</v>
      </c>
      <c r="D29" s="14">
        <v>12873.52</v>
      </c>
      <c r="E29" s="14">
        <v>33272.04</v>
      </c>
      <c r="F29" s="15">
        <v>22906.44</v>
      </c>
      <c r="G29" s="15">
        <v>10331.33</v>
      </c>
      <c r="H29" s="55">
        <v>33237.769999999997</v>
      </c>
      <c r="I29" s="14">
        <f t="shared" si="0"/>
        <v>2507.91</v>
      </c>
      <c r="J29" s="14">
        <f t="shared" si="1"/>
        <v>-2542.1900000000005</v>
      </c>
      <c r="K29" s="14">
        <f t="shared" si="2"/>
        <v>-34.270000000004075</v>
      </c>
      <c r="O29" s="14">
        <v>7866.48</v>
      </c>
      <c r="P29" s="14">
        <v>9499.36</v>
      </c>
      <c r="Q29" s="14">
        <v>17365.84</v>
      </c>
    </row>
    <row r="30" spans="1:17" s="13" customFormat="1" ht="15.75" customHeight="1">
      <c r="A30" s="24">
        <v>22</v>
      </c>
      <c r="B30" s="14" t="s">
        <v>17</v>
      </c>
      <c r="C30" s="14">
        <v>2.44</v>
      </c>
      <c r="D30" s="14">
        <v>82.08</v>
      </c>
      <c r="E30" s="14">
        <v>84.53</v>
      </c>
      <c r="F30" s="15">
        <v>40.64</v>
      </c>
      <c r="G30" s="15">
        <v>3.44</v>
      </c>
      <c r="H30" s="55">
        <v>44.08</v>
      </c>
      <c r="I30" s="14">
        <f t="shared" si="0"/>
        <v>38.200000000000003</v>
      </c>
      <c r="J30" s="14">
        <f t="shared" si="1"/>
        <v>-78.64</v>
      </c>
      <c r="K30" s="14">
        <f t="shared" si="2"/>
        <v>-40.450000000000003</v>
      </c>
      <c r="O30" s="14">
        <v>0.52</v>
      </c>
      <c r="P30" s="14">
        <v>28.49</v>
      </c>
      <c r="Q30" s="14">
        <v>29.009999999999998</v>
      </c>
    </row>
    <row r="31" spans="1:17" s="13" customFormat="1" ht="15.75" customHeight="1">
      <c r="A31" s="24">
        <v>23</v>
      </c>
      <c r="B31" s="14" t="s">
        <v>41</v>
      </c>
      <c r="C31" s="14">
        <v>786.01</v>
      </c>
      <c r="D31" s="14">
        <v>1276.33</v>
      </c>
      <c r="E31" s="14">
        <v>2062.35</v>
      </c>
      <c r="F31" s="15">
        <v>487.48</v>
      </c>
      <c r="G31" s="15">
        <v>1462.39</v>
      </c>
      <c r="H31" s="55">
        <v>1949.87</v>
      </c>
      <c r="I31" s="14">
        <f t="shared" si="0"/>
        <v>-298.52999999999997</v>
      </c>
      <c r="J31" s="14">
        <f t="shared" si="1"/>
        <v>186.06000000000017</v>
      </c>
      <c r="K31" s="14">
        <f t="shared" si="2"/>
        <v>-112.48000000000002</v>
      </c>
      <c r="O31" s="14">
        <v>316.70999999999998</v>
      </c>
      <c r="P31" s="14">
        <v>396.14</v>
      </c>
      <c r="Q31" s="14">
        <v>712.84999999999991</v>
      </c>
    </row>
    <row r="32" spans="1:17" s="13" customFormat="1" ht="15.75" customHeight="1">
      <c r="A32" s="24">
        <v>24</v>
      </c>
      <c r="B32" s="14" t="s">
        <v>13</v>
      </c>
      <c r="C32" s="14">
        <v>414.39</v>
      </c>
      <c r="D32" s="14">
        <v>1417.63</v>
      </c>
      <c r="E32" s="14">
        <v>1832.02</v>
      </c>
      <c r="F32" s="15">
        <v>399.3</v>
      </c>
      <c r="G32" s="15">
        <v>1313.13</v>
      </c>
      <c r="H32" s="55">
        <v>1712.42</v>
      </c>
      <c r="I32" s="14">
        <f t="shared" si="0"/>
        <v>-15.089999999999975</v>
      </c>
      <c r="J32" s="14">
        <f t="shared" si="1"/>
        <v>-104.5</v>
      </c>
      <c r="K32" s="14">
        <f t="shared" si="2"/>
        <v>-119.59999999999991</v>
      </c>
      <c r="O32" s="14">
        <v>119.89</v>
      </c>
      <c r="P32" s="14">
        <v>139.54</v>
      </c>
      <c r="Q32" s="14">
        <v>259.43</v>
      </c>
    </row>
    <row r="33" spans="1:17" s="13" customFormat="1" ht="16.5" customHeight="1">
      <c r="A33" s="24">
        <v>25</v>
      </c>
      <c r="B33" s="14" t="s">
        <v>44</v>
      </c>
      <c r="C33" s="14">
        <v>236.45</v>
      </c>
      <c r="D33" s="14">
        <v>468.56</v>
      </c>
      <c r="E33" s="14">
        <v>705.01</v>
      </c>
      <c r="F33" s="15">
        <v>152.56</v>
      </c>
      <c r="G33" s="15">
        <v>377.03</v>
      </c>
      <c r="H33" s="55">
        <v>529.58000000000004</v>
      </c>
      <c r="I33" s="14">
        <f t="shared" si="0"/>
        <v>-83.889999999999986</v>
      </c>
      <c r="J33" s="14">
        <f t="shared" si="1"/>
        <v>-91.53000000000003</v>
      </c>
      <c r="K33" s="14">
        <f t="shared" si="2"/>
        <v>-175.42999999999995</v>
      </c>
      <c r="O33" s="14">
        <v>55.06</v>
      </c>
      <c r="P33" s="14">
        <v>147.43</v>
      </c>
      <c r="Q33" s="14">
        <v>202.49</v>
      </c>
    </row>
    <row r="34" spans="1:17" s="13" customFormat="1" ht="15.75" customHeight="1">
      <c r="A34" s="24">
        <v>26</v>
      </c>
      <c r="B34" s="14" t="s">
        <v>45</v>
      </c>
      <c r="C34" s="14">
        <v>38.03</v>
      </c>
      <c r="D34" s="14">
        <v>220.29</v>
      </c>
      <c r="E34" s="14">
        <v>258.32</v>
      </c>
      <c r="F34" s="15">
        <v>4.2</v>
      </c>
      <c r="G34" s="15">
        <v>19.68</v>
      </c>
      <c r="H34" s="55">
        <v>23.88</v>
      </c>
      <c r="I34" s="14">
        <f t="shared" si="0"/>
        <v>-33.83</v>
      </c>
      <c r="J34" s="14">
        <f t="shared" si="1"/>
        <v>-200.60999999999999</v>
      </c>
      <c r="K34" s="14">
        <f t="shared" si="2"/>
        <v>-234.44</v>
      </c>
      <c r="O34" s="14">
        <v>9.01</v>
      </c>
      <c r="P34" s="14">
        <v>64.17</v>
      </c>
      <c r="Q34" s="14">
        <v>73.180000000000007</v>
      </c>
    </row>
    <row r="35" spans="1:17" s="13" customFormat="1" ht="15.75" customHeight="1">
      <c r="A35" s="24">
        <v>27</v>
      </c>
      <c r="B35" s="14" t="s">
        <v>28</v>
      </c>
      <c r="C35" s="14">
        <v>292.66000000000003</v>
      </c>
      <c r="D35" s="14">
        <v>434.44</v>
      </c>
      <c r="E35" s="14">
        <v>727.09</v>
      </c>
      <c r="F35" s="15">
        <v>61.14</v>
      </c>
      <c r="G35" s="15">
        <v>353.82</v>
      </c>
      <c r="H35" s="55">
        <v>414.96</v>
      </c>
      <c r="I35" s="14">
        <f t="shared" si="0"/>
        <v>-231.52000000000004</v>
      </c>
      <c r="J35" s="14">
        <f t="shared" si="1"/>
        <v>-80.62</v>
      </c>
      <c r="K35" s="14">
        <f t="shared" si="2"/>
        <v>-312.13000000000005</v>
      </c>
      <c r="O35" s="14">
        <v>51.53</v>
      </c>
      <c r="P35" s="14">
        <v>52.57</v>
      </c>
      <c r="Q35" s="14">
        <v>104.1</v>
      </c>
    </row>
    <row r="36" spans="1:17" s="13" customFormat="1" ht="15">
      <c r="A36" s="24">
        <v>28</v>
      </c>
      <c r="B36" s="14" t="s">
        <v>23</v>
      </c>
      <c r="C36" s="14">
        <v>185.39</v>
      </c>
      <c r="D36" s="14">
        <v>831.23</v>
      </c>
      <c r="E36" s="14">
        <v>1016.62</v>
      </c>
      <c r="F36" s="15">
        <v>134.97999999999999</v>
      </c>
      <c r="G36" s="15">
        <v>516.16</v>
      </c>
      <c r="H36" s="55">
        <v>651.14</v>
      </c>
      <c r="I36" s="14">
        <f t="shared" si="0"/>
        <v>-50.41</v>
      </c>
      <c r="J36" s="14">
        <f t="shared" si="1"/>
        <v>-315.07000000000005</v>
      </c>
      <c r="K36" s="14">
        <f t="shared" si="2"/>
        <v>-365.48</v>
      </c>
      <c r="O36" s="14">
        <v>45.43</v>
      </c>
      <c r="P36" s="14">
        <v>137.66999999999999</v>
      </c>
      <c r="Q36" s="14">
        <v>183.1</v>
      </c>
    </row>
    <row r="37" spans="1:17" s="13" customFormat="1" ht="45.75" customHeight="1">
      <c r="A37" s="24">
        <v>29</v>
      </c>
      <c r="B37" s="14" t="s">
        <v>14</v>
      </c>
      <c r="C37" s="14">
        <v>28.19</v>
      </c>
      <c r="D37" s="14">
        <v>519.46</v>
      </c>
      <c r="E37" s="14">
        <v>547.65</v>
      </c>
      <c r="F37" s="15">
        <v>10.84</v>
      </c>
      <c r="G37" s="15">
        <v>131.33000000000001</v>
      </c>
      <c r="H37" s="55">
        <v>142.16</v>
      </c>
      <c r="I37" s="14">
        <f t="shared" si="0"/>
        <v>-17.350000000000001</v>
      </c>
      <c r="J37" s="14">
        <f t="shared" si="1"/>
        <v>-388.13</v>
      </c>
      <c r="K37" s="14">
        <f t="shared" si="2"/>
        <v>-405.49</v>
      </c>
      <c r="O37" s="14">
        <v>33.89</v>
      </c>
      <c r="P37" s="14">
        <v>46.76</v>
      </c>
      <c r="Q37" s="14">
        <v>80.650000000000006</v>
      </c>
    </row>
    <row r="38" spans="1:17" s="13" customFormat="1" ht="15.75" customHeight="1">
      <c r="A38" s="24">
        <v>30</v>
      </c>
      <c r="B38" s="14" t="s">
        <v>15</v>
      </c>
      <c r="C38" s="14">
        <v>147.9</v>
      </c>
      <c r="D38" s="14">
        <v>1938.6</v>
      </c>
      <c r="E38" s="14">
        <v>2086.4899999999998</v>
      </c>
      <c r="F38" s="15">
        <v>259.05</v>
      </c>
      <c r="G38" s="15">
        <v>1358.68</v>
      </c>
      <c r="H38" s="55">
        <v>1617.73</v>
      </c>
      <c r="I38" s="14">
        <f t="shared" si="0"/>
        <v>111.15</v>
      </c>
      <c r="J38" s="14">
        <f t="shared" si="1"/>
        <v>-579.91999999999985</v>
      </c>
      <c r="K38" s="14">
        <f t="shared" si="2"/>
        <v>-468.75999999999976</v>
      </c>
      <c r="O38" s="14">
        <v>74.930000000000007</v>
      </c>
      <c r="P38" s="14">
        <v>230.44</v>
      </c>
      <c r="Q38" s="14">
        <v>305.37</v>
      </c>
    </row>
    <row r="39" spans="1:17" s="13" customFormat="1" ht="15.75" customHeight="1">
      <c r="A39" s="24">
        <v>31</v>
      </c>
      <c r="B39" s="14" t="s">
        <v>19</v>
      </c>
      <c r="C39" s="14">
        <v>256.17</v>
      </c>
      <c r="D39" s="14">
        <v>412.96</v>
      </c>
      <c r="E39" s="14">
        <v>669.12</v>
      </c>
      <c r="F39" s="15">
        <v>33.26</v>
      </c>
      <c r="G39" s="15">
        <v>45.58</v>
      </c>
      <c r="H39" s="55">
        <v>78.84</v>
      </c>
      <c r="I39" s="14">
        <f t="shared" si="0"/>
        <v>-222.91000000000003</v>
      </c>
      <c r="J39" s="14">
        <f t="shared" si="1"/>
        <v>-367.38</v>
      </c>
      <c r="K39" s="14">
        <f t="shared" si="2"/>
        <v>-590.28</v>
      </c>
      <c r="O39" s="14">
        <v>70.38</v>
      </c>
      <c r="P39" s="14">
        <v>651.16</v>
      </c>
      <c r="Q39" s="14">
        <v>721.54</v>
      </c>
    </row>
    <row r="40" spans="1:17" s="13" customFormat="1" ht="15.75" customHeight="1">
      <c r="A40" s="24">
        <v>32</v>
      </c>
      <c r="B40" s="14" t="s">
        <v>47</v>
      </c>
      <c r="C40" s="14">
        <v>1574.23</v>
      </c>
      <c r="D40" s="14">
        <v>157.27000000000001</v>
      </c>
      <c r="E40" s="14">
        <v>1731.5</v>
      </c>
      <c r="F40" s="15">
        <v>779.19</v>
      </c>
      <c r="G40" s="15">
        <v>107.47</v>
      </c>
      <c r="H40" s="55">
        <v>886.66</v>
      </c>
      <c r="I40" s="14">
        <f t="shared" si="0"/>
        <v>-795.04</v>
      </c>
      <c r="J40" s="14">
        <f t="shared" si="1"/>
        <v>-49.800000000000011</v>
      </c>
      <c r="K40" s="14">
        <f t="shared" si="2"/>
        <v>-844.84</v>
      </c>
      <c r="O40" s="14">
        <v>349.61</v>
      </c>
      <c r="P40" s="14">
        <v>363.34</v>
      </c>
      <c r="Q40" s="14">
        <v>712.95</v>
      </c>
    </row>
    <row r="41" spans="1:17" s="13" customFormat="1" ht="15.75" customHeight="1">
      <c r="A41" s="24">
        <v>33</v>
      </c>
      <c r="B41" s="14" t="s">
        <v>11</v>
      </c>
      <c r="C41" s="14">
        <v>3430.34</v>
      </c>
      <c r="D41" s="14">
        <v>3512.07</v>
      </c>
      <c r="E41" s="14">
        <v>6942.4</v>
      </c>
      <c r="F41" s="15">
        <v>4794.58</v>
      </c>
      <c r="G41" s="15">
        <v>1100.6600000000001</v>
      </c>
      <c r="H41" s="55">
        <v>5895.25</v>
      </c>
      <c r="I41" s="14">
        <f t="shared" si="0"/>
        <v>1364.2399999999998</v>
      </c>
      <c r="J41" s="14">
        <f t="shared" si="1"/>
        <v>-2411.41</v>
      </c>
      <c r="K41" s="14">
        <f t="shared" si="2"/>
        <v>-1047.1499999999996</v>
      </c>
      <c r="O41" s="14">
        <v>1313.65</v>
      </c>
      <c r="P41" s="14">
        <v>1590.02</v>
      </c>
      <c r="Q41" s="14">
        <v>2903.67</v>
      </c>
    </row>
    <row r="42" spans="1:17" s="13" customFormat="1" ht="15.75" customHeight="1">
      <c r="A42" s="24">
        <v>34</v>
      </c>
      <c r="B42" s="14" t="s">
        <v>49</v>
      </c>
      <c r="C42" s="14">
        <v>1476.38</v>
      </c>
      <c r="D42" s="14">
        <v>2208.9499999999998</v>
      </c>
      <c r="E42" s="14">
        <v>3685.33</v>
      </c>
      <c r="F42" s="15">
        <v>1640.73</v>
      </c>
      <c r="G42" s="15">
        <v>598.45000000000005</v>
      </c>
      <c r="H42" s="55">
        <v>2239.1799999999998</v>
      </c>
      <c r="I42" s="14">
        <f t="shared" si="0"/>
        <v>164.34999999999991</v>
      </c>
      <c r="J42" s="14">
        <f t="shared" si="1"/>
        <v>-1610.4999999999998</v>
      </c>
      <c r="K42" s="14">
        <f t="shared" si="2"/>
        <v>-1446.15</v>
      </c>
      <c r="O42" s="14">
        <v>687.31</v>
      </c>
      <c r="P42" s="14">
        <v>1525.92</v>
      </c>
      <c r="Q42" s="14">
        <v>2213.23</v>
      </c>
    </row>
    <row r="43" spans="1:17" s="13" customFormat="1" ht="15.75" customHeight="1">
      <c r="A43" s="24">
        <v>35</v>
      </c>
      <c r="B43" s="14" t="s">
        <v>12</v>
      </c>
      <c r="C43" s="14">
        <v>11068.04</v>
      </c>
      <c r="D43" s="14">
        <v>5964.51</v>
      </c>
      <c r="E43" s="14">
        <v>17032.54</v>
      </c>
      <c r="F43" s="15">
        <v>13115.1</v>
      </c>
      <c r="G43" s="15">
        <v>265.99</v>
      </c>
      <c r="H43" s="55">
        <v>13381.08</v>
      </c>
      <c r="I43" s="14">
        <f t="shared" si="0"/>
        <v>2047.0599999999995</v>
      </c>
      <c r="J43" s="14">
        <f t="shared" si="1"/>
        <v>-5698.52</v>
      </c>
      <c r="K43" s="14">
        <f t="shared" si="2"/>
        <v>-3651.4600000000009</v>
      </c>
      <c r="O43" s="14">
        <v>6098.31</v>
      </c>
      <c r="P43" s="14">
        <v>7109.17</v>
      </c>
      <c r="Q43" s="14">
        <v>13207.48</v>
      </c>
    </row>
    <row r="44" spans="1:17" s="13" customFormat="1" ht="15.75" customHeight="1">
      <c r="A44" s="24">
        <v>36</v>
      </c>
      <c r="B44" s="14" t="s">
        <v>56</v>
      </c>
      <c r="C44" s="14">
        <v>680.38</v>
      </c>
      <c r="D44" s="14">
        <v>4568.55</v>
      </c>
      <c r="E44" s="14">
        <v>5248.94</v>
      </c>
      <c r="F44" s="15">
        <v>18.399999999999999</v>
      </c>
      <c r="G44" s="15">
        <v>331.82</v>
      </c>
      <c r="H44" s="55">
        <v>350.21</v>
      </c>
      <c r="I44" s="14">
        <f t="shared" si="0"/>
        <v>-661.98</v>
      </c>
      <c r="J44" s="14">
        <f t="shared" si="1"/>
        <v>-4236.7300000000005</v>
      </c>
      <c r="K44" s="14">
        <f t="shared" si="2"/>
        <v>-4898.7299999999996</v>
      </c>
      <c r="O44" s="14">
        <v>205.26</v>
      </c>
      <c r="P44" s="14">
        <v>407.16</v>
      </c>
      <c r="Q44" s="14">
        <v>612.42000000000007</v>
      </c>
    </row>
    <row r="45" spans="1:17" s="13" customFormat="1" ht="15.75" customHeight="1" thickBot="1">
      <c r="A45" s="25">
        <v>37</v>
      </c>
      <c r="B45" s="26" t="s">
        <v>50</v>
      </c>
      <c r="C45" s="26">
        <v>22893.52</v>
      </c>
      <c r="D45" s="26">
        <v>9772.66</v>
      </c>
      <c r="E45" s="26">
        <v>32666.19</v>
      </c>
      <c r="F45" s="29">
        <v>22984.2922</v>
      </c>
      <c r="G45" s="29">
        <v>4716.84</v>
      </c>
      <c r="H45" s="56">
        <v>27701.13</v>
      </c>
      <c r="I45" s="14">
        <f t="shared" si="0"/>
        <v>90.77219999999943</v>
      </c>
      <c r="J45" s="14">
        <f t="shared" si="1"/>
        <v>-5055.82</v>
      </c>
      <c r="K45" s="14">
        <f t="shared" si="2"/>
        <v>-4965.0599999999977</v>
      </c>
      <c r="O45" s="26">
        <v>0</v>
      </c>
      <c r="P45" s="26">
        <v>0</v>
      </c>
      <c r="Q45" s="26">
        <v>0</v>
      </c>
    </row>
    <row r="46" spans="1:17" s="13" customFormat="1" ht="15.75" customHeight="1" thickBot="1">
      <c r="A46" s="27"/>
      <c r="B46" s="28" t="s">
        <v>59</v>
      </c>
      <c r="C46" s="28">
        <f>SUM(C9:C45)</f>
        <v>82915.509999999995</v>
      </c>
      <c r="D46" s="28">
        <f t="shared" ref="D46:K46" si="3">SUM(D9:D45)</f>
        <v>72707.179999999993</v>
      </c>
      <c r="E46" s="28">
        <f t="shared" si="3"/>
        <v>155622.69</v>
      </c>
      <c r="F46" s="28">
        <f t="shared" si="3"/>
        <v>87425.082200000019</v>
      </c>
      <c r="G46" s="28">
        <f t="shared" si="3"/>
        <v>51893.16</v>
      </c>
      <c r="H46" s="34">
        <f t="shared" si="3"/>
        <v>139318.20000000001</v>
      </c>
      <c r="I46" s="61">
        <f t="shared" si="3"/>
        <v>4509.5721999999987</v>
      </c>
      <c r="J46" s="61">
        <f t="shared" si="3"/>
        <v>-20814.02</v>
      </c>
      <c r="K46" s="61">
        <f t="shared" si="3"/>
        <v>-16304.490000000005</v>
      </c>
      <c r="O46" s="28">
        <f>SUM(O9:O45)</f>
        <v>26886.83</v>
      </c>
      <c r="P46" s="28">
        <f t="shared" ref="P46:Q46" si="4">SUM(P9:P45)</f>
        <v>34421.06</v>
      </c>
      <c r="Q46" s="28">
        <f t="shared" si="4"/>
        <v>61307.89</v>
      </c>
    </row>
    <row r="47" spans="1:17" s="13" customFormat="1" ht="15.75" customHeight="1">
      <c r="A47" s="35">
        <v>38</v>
      </c>
      <c r="B47" s="14" t="s">
        <v>52</v>
      </c>
      <c r="C47" s="14">
        <v>37.35</v>
      </c>
      <c r="D47" s="14">
        <v>0</v>
      </c>
      <c r="E47" s="14">
        <v>37.35</v>
      </c>
      <c r="F47" s="15"/>
      <c r="G47" s="15"/>
      <c r="H47" s="55"/>
      <c r="I47" s="14">
        <f t="shared" ref="I47:K54" si="5">F47-C47</f>
        <v>-37.35</v>
      </c>
      <c r="J47" s="14">
        <f t="shared" si="5"/>
        <v>0</v>
      </c>
      <c r="K47" s="14">
        <f t="shared" si="5"/>
        <v>-37.35</v>
      </c>
      <c r="O47" s="22">
        <v>2.66</v>
      </c>
      <c r="P47" s="22">
        <v>2.66</v>
      </c>
      <c r="Q47" s="22">
        <v>5.32</v>
      </c>
    </row>
    <row r="48" spans="1:17" s="13" customFormat="1" ht="15.75" customHeight="1">
      <c r="A48" s="35">
        <v>39</v>
      </c>
      <c r="B48" s="14" t="s">
        <v>34</v>
      </c>
      <c r="C48" s="14">
        <v>0</v>
      </c>
      <c r="D48" s="14">
        <v>39.21</v>
      </c>
      <c r="E48" s="14">
        <v>39.21</v>
      </c>
      <c r="F48" s="15"/>
      <c r="G48" s="15"/>
      <c r="H48" s="55"/>
      <c r="I48" s="14">
        <f t="shared" si="5"/>
        <v>0</v>
      </c>
      <c r="J48" s="14">
        <f t="shared" si="5"/>
        <v>-39.21</v>
      </c>
      <c r="K48" s="14">
        <f t="shared" si="5"/>
        <v>-39.21</v>
      </c>
      <c r="O48" s="14">
        <v>0</v>
      </c>
      <c r="P48" s="14">
        <v>17.600000000000001</v>
      </c>
      <c r="Q48" s="14">
        <v>17.600000000000001</v>
      </c>
    </row>
    <row r="49" spans="1:17" s="13" customFormat="1" ht="15.75" customHeight="1">
      <c r="A49" s="35">
        <v>40</v>
      </c>
      <c r="B49" s="14" t="s">
        <v>39</v>
      </c>
      <c r="C49" s="14">
        <v>0</v>
      </c>
      <c r="D49" s="14">
        <v>86.68</v>
      </c>
      <c r="E49" s="14">
        <v>86.68</v>
      </c>
      <c r="F49" s="15"/>
      <c r="G49" s="15"/>
      <c r="H49" s="55"/>
      <c r="I49" s="14">
        <f t="shared" si="5"/>
        <v>0</v>
      </c>
      <c r="J49" s="14">
        <f t="shared" si="5"/>
        <v>-86.68</v>
      </c>
      <c r="K49" s="14">
        <f t="shared" si="5"/>
        <v>-86.68</v>
      </c>
      <c r="O49" s="14">
        <v>0</v>
      </c>
      <c r="P49" s="14">
        <v>30.19</v>
      </c>
      <c r="Q49" s="14">
        <v>30.19</v>
      </c>
    </row>
    <row r="50" spans="1:17" s="13" customFormat="1" ht="16.5" customHeight="1">
      <c r="A50" s="35">
        <v>41</v>
      </c>
      <c r="B50" s="14" t="s">
        <v>43</v>
      </c>
      <c r="C50" s="14">
        <v>0</v>
      </c>
      <c r="D50" s="14">
        <v>103.54</v>
      </c>
      <c r="E50" s="14">
        <v>103.54</v>
      </c>
      <c r="F50" s="15"/>
      <c r="G50" s="15"/>
      <c r="H50" s="55"/>
      <c r="I50" s="14">
        <f t="shared" si="5"/>
        <v>0</v>
      </c>
      <c r="J50" s="14">
        <f t="shared" si="5"/>
        <v>-103.54</v>
      </c>
      <c r="K50" s="14">
        <f t="shared" si="5"/>
        <v>-103.54</v>
      </c>
      <c r="O50" s="14">
        <v>0</v>
      </c>
      <c r="P50" s="14">
        <v>18.59</v>
      </c>
      <c r="Q50" s="14">
        <v>18.59</v>
      </c>
    </row>
    <row r="51" spans="1:17" s="12" customFormat="1" ht="16.5" customHeight="1">
      <c r="A51" s="35">
        <v>42</v>
      </c>
      <c r="B51" s="14" t="s">
        <v>42</v>
      </c>
      <c r="C51" s="14">
        <v>53.69</v>
      </c>
      <c r="D51" s="14">
        <v>124.11</v>
      </c>
      <c r="E51" s="14">
        <v>177.8</v>
      </c>
      <c r="F51" s="15"/>
      <c r="G51" s="15"/>
      <c r="H51" s="55"/>
      <c r="I51" s="14">
        <f t="shared" si="5"/>
        <v>-53.69</v>
      </c>
      <c r="J51" s="14">
        <f t="shared" si="5"/>
        <v>-124.11</v>
      </c>
      <c r="K51" s="14">
        <f t="shared" si="5"/>
        <v>-177.8</v>
      </c>
      <c r="L51" s="13"/>
      <c r="M51" s="13"/>
      <c r="N51" s="13"/>
      <c r="O51" s="14">
        <v>56.46</v>
      </c>
      <c r="P51" s="14">
        <v>56.46</v>
      </c>
      <c r="Q51" s="14">
        <v>112.92</v>
      </c>
    </row>
    <row r="52" spans="1:17" s="13" customFormat="1" ht="15.75" customHeight="1">
      <c r="A52" s="35">
        <v>43</v>
      </c>
      <c r="B52" s="14" t="s">
        <v>38</v>
      </c>
      <c r="C52" s="14">
        <v>0</v>
      </c>
      <c r="D52" s="14">
        <v>228.46</v>
      </c>
      <c r="E52" s="14">
        <v>228.46</v>
      </c>
      <c r="F52" s="15"/>
      <c r="G52" s="15"/>
      <c r="H52" s="55"/>
      <c r="I52" s="14">
        <f t="shared" si="5"/>
        <v>0</v>
      </c>
      <c r="J52" s="14">
        <f t="shared" si="5"/>
        <v>-228.46</v>
      </c>
      <c r="K52" s="14">
        <f t="shared" si="5"/>
        <v>-228.46</v>
      </c>
      <c r="O52" s="14">
        <v>0</v>
      </c>
      <c r="P52" s="14">
        <v>118.42</v>
      </c>
      <c r="Q52" s="14">
        <v>118.42</v>
      </c>
    </row>
    <row r="53" spans="1:17" s="13" customFormat="1" ht="16.5" customHeight="1">
      <c r="A53" s="35">
        <v>44</v>
      </c>
      <c r="B53" s="14" t="s">
        <v>40</v>
      </c>
      <c r="C53" s="14">
        <v>0</v>
      </c>
      <c r="D53" s="14">
        <v>282.32</v>
      </c>
      <c r="E53" s="14">
        <v>282.32</v>
      </c>
      <c r="F53" s="15"/>
      <c r="G53" s="15"/>
      <c r="H53" s="55"/>
      <c r="I53" s="14">
        <f t="shared" si="5"/>
        <v>0</v>
      </c>
      <c r="J53" s="14">
        <f t="shared" si="5"/>
        <v>-282.32</v>
      </c>
      <c r="K53" s="14">
        <f t="shared" si="5"/>
        <v>-282.32</v>
      </c>
      <c r="O53" s="14">
        <v>0</v>
      </c>
      <c r="P53" s="14">
        <v>80.59</v>
      </c>
      <c r="Q53" s="14">
        <v>80.59</v>
      </c>
    </row>
    <row r="54" spans="1:17" s="13" customFormat="1" ht="16.5" customHeight="1">
      <c r="A54" s="35">
        <v>45</v>
      </c>
      <c r="B54" s="14" t="s">
        <v>24</v>
      </c>
      <c r="C54" s="14">
        <v>0</v>
      </c>
      <c r="D54" s="14">
        <v>1440.22</v>
      </c>
      <c r="E54" s="14">
        <v>1440.22</v>
      </c>
      <c r="F54" s="15"/>
      <c r="G54" s="15"/>
      <c r="H54" s="55"/>
      <c r="I54" s="14">
        <f t="shared" si="5"/>
        <v>0</v>
      </c>
      <c r="J54" s="14">
        <f t="shared" si="5"/>
        <v>-1440.22</v>
      </c>
      <c r="K54" s="14">
        <f t="shared" si="5"/>
        <v>-1440.22</v>
      </c>
      <c r="O54" s="14">
        <v>0</v>
      </c>
      <c r="P54" s="14">
        <v>340.01</v>
      </c>
      <c r="Q54" s="14">
        <v>340.01</v>
      </c>
    </row>
    <row r="55" spans="1:17" s="13" customFormat="1" ht="16.5" customHeight="1" thickBot="1">
      <c r="A55" s="35"/>
      <c r="B55" s="14" t="s">
        <v>59</v>
      </c>
      <c r="C55" s="14">
        <f>SUM(C47:C54)</f>
        <v>91.039999999999992</v>
      </c>
      <c r="D55" s="14">
        <f t="shared" ref="D55:K55" si="6">SUM(D47:D54)</f>
        <v>2304.54</v>
      </c>
      <c r="E55" s="14">
        <f t="shared" si="6"/>
        <v>2395.58</v>
      </c>
      <c r="F55" s="14">
        <f t="shared" si="6"/>
        <v>0</v>
      </c>
      <c r="G55" s="14">
        <f t="shared" si="6"/>
        <v>0</v>
      </c>
      <c r="H55" s="33">
        <f t="shared" si="6"/>
        <v>0</v>
      </c>
      <c r="I55" s="14">
        <f t="shared" si="6"/>
        <v>-91.039999999999992</v>
      </c>
      <c r="J55" s="14">
        <f t="shared" si="6"/>
        <v>-2304.54</v>
      </c>
      <c r="K55" s="14">
        <f t="shared" si="6"/>
        <v>-2395.58</v>
      </c>
      <c r="O55" s="26">
        <f>SUM(O47:O54)</f>
        <v>59.120000000000005</v>
      </c>
      <c r="P55" s="26">
        <f t="shared" ref="P55:Q55" si="7">SUM(P47:P54)</f>
        <v>664.52</v>
      </c>
      <c r="Q55" s="26">
        <f t="shared" si="7"/>
        <v>723.64</v>
      </c>
    </row>
    <row r="56" spans="1:17" s="12" customFormat="1" ht="19.5" customHeight="1">
      <c r="A56" s="36"/>
      <c r="B56" s="37" t="s">
        <v>54</v>
      </c>
      <c r="C56" s="37">
        <f>C46+C55</f>
        <v>83006.549999999988</v>
      </c>
      <c r="D56" s="37">
        <f t="shared" ref="D56:K56" si="8">D46+D55</f>
        <v>75011.719999999987</v>
      </c>
      <c r="E56" s="37">
        <f t="shared" si="8"/>
        <v>158018.26999999999</v>
      </c>
      <c r="F56" s="37">
        <f t="shared" si="8"/>
        <v>87425.082200000019</v>
      </c>
      <c r="G56" s="37">
        <f t="shared" si="8"/>
        <v>51893.16</v>
      </c>
      <c r="H56" s="57">
        <f t="shared" si="8"/>
        <v>139318.20000000001</v>
      </c>
      <c r="I56" s="37">
        <f t="shared" si="8"/>
        <v>4418.5321999999987</v>
      </c>
      <c r="J56" s="37">
        <f t="shared" si="8"/>
        <v>-23118.560000000001</v>
      </c>
      <c r="K56" s="37">
        <f t="shared" si="8"/>
        <v>-18700.070000000007</v>
      </c>
      <c r="L56" s="13"/>
      <c r="M56" s="13"/>
      <c r="N56" s="13"/>
      <c r="O56" s="20">
        <f>O46+O55</f>
        <v>26945.95</v>
      </c>
      <c r="P56" s="20">
        <f t="shared" ref="P56:Q56" si="9">P46+P55</f>
        <v>35085.579999999994</v>
      </c>
      <c r="Q56" s="20">
        <f t="shared" si="9"/>
        <v>62031.53</v>
      </c>
    </row>
    <row r="57" spans="1:17">
      <c r="A57" t="s">
        <v>55</v>
      </c>
    </row>
  </sheetData>
  <sortState xmlns:xlrd2="http://schemas.microsoft.com/office/spreadsheetml/2017/richdata2" ref="B9:K45">
    <sortCondition descending="1" ref="K9:K45"/>
  </sortState>
  <mergeCells count="9">
    <mergeCell ref="A2:K2"/>
    <mergeCell ref="A5:A7"/>
    <mergeCell ref="A1:K1"/>
    <mergeCell ref="O5:Q5"/>
    <mergeCell ref="B3:K3"/>
    <mergeCell ref="B5:B7"/>
    <mergeCell ref="F5:H5"/>
    <mergeCell ref="C5:E5"/>
    <mergeCell ref="I5:K5"/>
  </mergeCells>
  <pageMargins left="0.68" right="0.25" top="0.69" bottom="0.46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SHANTILAL PATEL</dc:creator>
  <cp:lastModifiedBy>Pradip Dilipbhai Dave</cp:lastModifiedBy>
  <cp:lastPrinted>2026-08-08T14:15:18Z</cp:lastPrinted>
  <dcterms:created xsi:type="dcterms:W3CDTF">2025-11-26T12:07:49Z</dcterms:created>
  <dcterms:modified xsi:type="dcterms:W3CDTF">2026-08-08T14:19:37Z</dcterms:modified>
</cp:coreProperties>
</file>